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epgsrv01\FileShare01\NetScanner_SecondFloor\Obemi_2018\Unit_20\KC_Excel\Zakl\"/>
    </mc:Choice>
  </mc:AlternateContent>
  <bookViews>
    <workbookView xWindow="120" yWindow="75" windowWidth="15600" windowHeight="11760"/>
  </bookViews>
  <sheets>
    <sheet name="3gr." sheetId="7" r:id="rId1"/>
  </sheets>
  <definedNames>
    <definedName name="_xlnm._FilterDatabase" localSheetId="0" hidden="1">'3gr.'!$A$3:$K$56</definedName>
  </definedNames>
  <calcPr calcId="152511"/>
</workbook>
</file>

<file path=xl/calcChain.xml><?xml version="1.0" encoding="utf-8"?>
<calcChain xmlns="http://schemas.openxmlformats.org/spreadsheetml/2006/main">
  <c r="G52" i="7" l="1"/>
  <c r="G53" i="7"/>
  <c r="G54" i="7"/>
  <c r="G55" i="7"/>
  <c r="G56" i="7"/>
  <c r="G48" i="7" l="1"/>
  <c r="G49" i="7"/>
  <c r="G50" i="7"/>
  <c r="G27" i="7"/>
  <c r="G26" i="7"/>
  <c r="G25" i="7"/>
  <c r="G24" i="7"/>
  <c r="G43" i="7" l="1"/>
  <c r="G20" i="7"/>
  <c r="G51" i="7"/>
  <c r="G47" i="7" l="1"/>
  <c r="G46" i="7"/>
  <c r="G45" i="7"/>
  <c r="G44" i="7"/>
  <c r="G42" i="7"/>
  <c r="G41" i="7"/>
  <c r="G40" i="7"/>
  <c r="G39" i="7"/>
  <c r="G38" i="7"/>
  <c r="G37" i="7"/>
  <c r="G36" i="7"/>
  <c r="G35" i="7"/>
  <c r="G34" i="7"/>
  <c r="G33" i="7"/>
  <c r="G32" i="7"/>
  <c r="G31" i="7"/>
  <c r="G30" i="7"/>
  <c r="G29" i="7"/>
  <c r="G23" i="7"/>
  <c r="G22" i="7"/>
  <c r="G21" i="7"/>
  <c r="G19" i="7"/>
  <c r="G18" i="7"/>
  <c r="G17" i="7"/>
  <c r="G16" i="7"/>
  <c r="G15" i="7"/>
  <c r="G14" i="7"/>
  <c r="G13" i="7"/>
  <c r="G12" i="7"/>
  <c r="G11" i="7"/>
  <c r="G10" i="7"/>
  <c r="G9" i="7"/>
  <c r="G8" i="7"/>
  <c r="G7" i="7"/>
  <c r="G6" i="7"/>
  <c r="G5" i="7" l="1"/>
  <c r="G28" i="7"/>
  <c r="G4" i="7" l="1"/>
  <c r="G58" i="7" s="1"/>
</calcChain>
</file>

<file path=xl/sharedStrings.xml><?xml version="1.0" encoding="utf-8"?>
<sst xmlns="http://schemas.openxmlformats.org/spreadsheetml/2006/main" count="169" uniqueCount="124">
  <si>
    <t>бр.</t>
  </si>
  <si>
    <t>м.</t>
  </si>
  <si>
    <t>Ч/Ч</t>
  </si>
  <si>
    <t>Технически ръководител</t>
  </si>
  <si>
    <t>Монтьор</t>
  </si>
  <si>
    <t>∑ + Допълнителни Ч/Ч</t>
  </si>
  <si>
    <t>Заварчик</t>
  </si>
  <si>
    <t>Оксиженист</t>
  </si>
  <si>
    <t>Фирма Изпълнител:
                                          /Подпис и печат/</t>
  </si>
  <si>
    <t>кв.м.</t>
  </si>
  <si>
    <t>куб.м.</t>
  </si>
  <si>
    <t>Свободни за ползване</t>
  </si>
  <si>
    <t>20.03.01.</t>
  </si>
  <si>
    <t>20.03.01.01</t>
  </si>
  <si>
    <t>20.03.01.02</t>
  </si>
  <si>
    <t>20.03.01.03</t>
  </si>
  <si>
    <t>20.03.01.04</t>
  </si>
  <si>
    <t>20.03.01.05</t>
  </si>
  <si>
    <t>20.03.01.06</t>
  </si>
  <si>
    <t>20.03.01.07</t>
  </si>
  <si>
    <t>20.03.01.08</t>
  </si>
  <si>
    <t>20.03.01.09</t>
  </si>
  <si>
    <t>20.03.01.10</t>
  </si>
  <si>
    <t>20.03.01.11</t>
  </si>
  <si>
    <t>20.03.01.12</t>
  </si>
  <si>
    <t>20.03.01.13</t>
  </si>
  <si>
    <t>20.03.01.14</t>
  </si>
  <si>
    <t>20.03.01.15</t>
  </si>
  <si>
    <t>20.03.01.16</t>
  </si>
  <si>
    <t>20.03.01.17</t>
  </si>
  <si>
    <t>20.03.01.18</t>
  </si>
  <si>
    <t>20.03.01.19</t>
  </si>
  <si>
    <t>20.03.01.20</t>
  </si>
  <si>
    <t>20.03.01.21</t>
  </si>
  <si>
    <t>20.03.01.22</t>
  </si>
  <si>
    <t>20.03.02.</t>
  </si>
  <si>
    <t>20.03.02.01</t>
  </si>
  <si>
    <t>20.03.02.02</t>
  </si>
  <si>
    <t>20.03.02.03</t>
  </si>
  <si>
    <t>20.03.02.04</t>
  </si>
  <si>
    <t>20.03.02.05</t>
  </si>
  <si>
    <t>20.03.02.06</t>
  </si>
  <si>
    <t>20.03.02.07</t>
  </si>
  <si>
    <t>20.03.02.08</t>
  </si>
  <si>
    <t>20.03.02.09</t>
  </si>
  <si>
    <t>20.03.02.10</t>
  </si>
  <si>
    <t>20.03.02.11</t>
  </si>
  <si>
    <t>20.03.02.12</t>
  </si>
  <si>
    <t>20.03.02.13</t>
  </si>
  <si>
    <t>20.03.02.14</t>
  </si>
  <si>
    <t>20.03.02.15</t>
  </si>
  <si>
    <t>20.03.02.16</t>
  </si>
  <si>
    <t>20.03.02.17</t>
  </si>
  <si>
    <t>20.03.02.18</t>
  </si>
  <si>
    <t>20.03.02.19</t>
  </si>
  <si>
    <t>20.03.02.20</t>
  </si>
  <si>
    <t>20.03.02.21</t>
  </si>
  <si>
    <t>20.03.02.22</t>
  </si>
  <si>
    <t>20.03.03.</t>
  </si>
  <si>
    <t>20.03.04.</t>
  </si>
  <si>
    <t>20.03.05.</t>
  </si>
  <si>
    <t>20.03.06.</t>
  </si>
  <si>
    <t>20HDE10AT001</t>
  </si>
  <si>
    <t>20HDE10AT001_Електрофилтър ляво</t>
  </si>
  <si>
    <t>20HDE10AT001_ЕФ Измиване  на ел.филтър за ремонт</t>
  </si>
  <si>
    <t>20HDE10AT001_ЕФ Дефектовка за ремонт на ел.филтър</t>
  </si>
  <si>
    <t>20HDE10AT001_ЕФ Подмяна на пепелосмивни апарати</t>
  </si>
  <si>
    <t>20HDE10AT001_ЕФ Ремонт на спирателна арматура</t>
  </si>
  <si>
    <t>20HDE10AT001_ЕФ Подмяна на спирателна арматура</t>
  </si>
  <si>
    <t>20HDE10AT001_ЕФ Подмяна участъци тръбопроводи</t>
  </si>
  <si>
    <t>20HDE10AT001_ЕФ Почистване на самотечен канал</t>
  </si>
  <si>
    <t>20HDE10AT001_ЕФ Изкърпване на пропуски по бункери</t>
  </si>
  <si>
    <t>20HDE10AT001_ЕФ Уплътняване на люковете по бункери</t>
  </si>
  <si>
    <t>20HDE10AT001_ЕФ Подмяна на износени участъци по корпус на Ел.филтър</t>
  </si>
  <si>
    <t>20HDE10AT001_ЕФ Уплътняване на люкове</t>
  </si>
  <si>
    <t>20HDE10AT001_ЕФ Подмяна на газоразпределителни решетки (електродна с-ма)</t>
  </si>
  <si>
    <t>20HDE10AT001_ЕФ Центровка на електродите на поле (електродна с-ма)</t>
  </si>
  <si>
    <t>20HDE10AT001_ЕФ Почистване опорни изолатори</t>
  </si>
  <si>
    <t>20HDE10AT001_ЕФ Подмяна на опорни  изолатори (електродна с-ма)</t>
  </si>
  <si>
    <t xml:space="preserve">20HDE10AT001_ЕФ Ремонт на ел.магнитни стръсквания (електродна с-ма) </t>
  </si>
  <si>
    <t>20HDE10AT001_ЕФ Възстановяване на площадки и парапети</t>
  </si>
  <si>
    <t>20HDE10AT001_ЕФ Подмяна участъци от изходяща и входяща дюзи.</t>
  </si>
  <si>
    <t>20HDE10AT001_ЕФ Подмяна люкове на пепелосмивни бункери</t>
  </si>
  <si>
    <t>20HDE10AT001_ЕФ Подмяна люкове кота 22</t>
  </si>
  <si>
    <t>20HDE10AT001_ЕФ Демонтаж корозирали електроди</t>
  </si>
  <si>
    <t>20HDE50AT001</t>
  </si>
  <si>
    <t>20HDE50AT001_Електрофилтър дясно</t>
  </si>
  <si>
    <t>20HDE50AT001_ЕФ Измиване  на ел.филтър за ремонт</t>
  </si>
  <si>
    <t>20HDE50AT001_ЕФ Дефектовка за ремонт на ел.филтър</t>
  </si>
  <si>
    <t>20HDE50AT001_ЕФ Подмяна на пепелосмивни апарати</t>
  </si>
  <si>
    <t>20HDE50AT001_ЕФ Ремонт на спирателна арматура</t>
  </si>
  <si>
    <t>20HDE50AT001_ЕФ Подмяна на спирателна арматура</t>
  </si>
  <si>
    <t>20HDE50AT001_ЕФ Подмяна участъци тръбопроводи</t>
  </si>
  <si>
    <t>20HDE50AT001_ЕФ Почистване на самотечен канал</t>
  </si>
  <si>
    <t>20HDE50AT001_ЕФ Изкърпване на пропуски по бункери</t>
  </si>
  <si>
    <t>20HDE50AT001_ЕФ Уплътняване на люковете по бункери</t>
  </si>
  <si>
    <t>20HDE50AT001_ЕФ Подмяна на износени участъци по корпус на Ел.филтър</t>
  </si>
  <si>
    <t>20HDE50AT001_ЕФ Уплътняване на люкове</t>
  </si>
  <si>
    <t>20HDE50AT001_ЕФ Подмяна на газоразпределителни решетки (електродна с-ма)</t>
  </si>
  <si>
    <t>20HDE50AT001_ЕФ Центровка на електродите на поле (електродна с-ма)</t>
  </si>
  <si>
    <t>20HDE50AT001_ЕФ Почистване опорни изолатори</t>
  </si>
  <si>
    <t>20HDE50AT001_ЕФ Подмяна на опорни  изолатори (електродна с-ма)</t>
  </si>
  <si>
    <t xml:space="preserve">20HDE50AT001_ЕФ Ремонт на ел.магнитни стръсквания (електродна с-ма) </t>
  </si>
  <si>
    <t>20HDE50AT001_ЕФ Възстановяване на площадки и парапети</t>
  </si>
  <si>
    <t>20HDE50AT001_ЕФ Подмяна участъци от изходяща и входяща дюзи.</t>
  </si>
  <si>
    <t>20HDE50AT001_ЕФ Подмяна люкове на пепелосмивни бункери</t>
  </si>
  <si>
    <t>20HDE50AT001_ЕФ Подмяна люкове кота 22</t>
  </si>
  <si>
    <t>20HDE50AT001_ЕФ Демонтаж корозирали електроди</t>
  </si>
  <si>
    <t>20.03.07.</t>
  </si>
  <si>
    <t>20.03.08.</t>
  </si>
  <si>
    <t>Провеждане на газова опресовка  с ВВ изпитания и отстраняване на установени пропуски и къси съединения в електродната система</t>
  </si>
  <si>
    <t>Провеждане на 72 часови след ремонтни изпитания на съоръженията.</t>
  </si>
  <si>
    <t>Лого на фирмата</t>
  </si>
  <si>
    <r>
      <rPr>
        <b/>
        <sz val="18"/>
        <color theme="1"/>
        <rFont val="Calibri"/>
        <family val="2"/>
        <charset val="204"/>
        <scheme val="minor"/>
      </rPr>
      <t xml:space="preserve">Ценова оферта </t>
    </r>
    <r>
      <rPr>
        <b/>
        <sz val="11"/>
        <color theme="1"/>
        <rFont val="Calibri"/>
        <family val="2"/>
        <charset val="204"/>
        <scheme val="minor"/>
      </rPr>
      <t xml:space="preserve">
към количествена сметка 
Среден ремонт на Енерго Блок 2 – Ремонт на Електрофилтри. 
</t>
    </r>
  </si>
  <si>
    <r>
      <t>III. Група - Ремонт на Електрофилтри.</t>
    </r>
    <r>
      <rPr>
        <b/>
        <sz val="10"/>
        <color indexed="8"/>
        <rFont val="Verdana"/>
        <family val="2"/>
        <charset val="204"/>
      </rPr>
      <t xml:space="preserve"> От точка 20.03.01 до точка 20.03.08</t>
    </r>
  </si>
  <si>
    <t>No</t>
  </si>
  <si>
    <t>KKS</t>
  </si>
  <si>
    <t>Описание</t>
  </si>
  <si>
    <t>К-во</t>
  </si>
  <si>
    <t>Мерна
единица</t>
  </si>
  <si>
    <t>Ед.цена</t>
  </si>
  <si>
    <t>Обща цена</t>
  </si>
  <si>
    <t xml:space="preserve">20HDE10AT001_ЕФ Подмяна водещи тръби на стръскваща система </t>
  </si>
  <si>
    <t xml:space="preserve">20HDE50AT001_ЕФ Подмяна водещи тръби на стръскваща система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</si>
</sst>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b/>
      <sz val="10"/>
      <color indexed="8"/>
      <name val="Verdana"/>
      <family val="2"/>
      <charset val="204"/>
    </font>
    <font>
      <b/>
      <sz val="18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0" xfId="0" applyAlignment="1">
      <alignment horizontal="center"/>
    </xf>
    <xf numFmtId="0" fontId="3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Protection="1"/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/>
    </xf>
    <xf numFmtId="49" fontId="1" fillId="0" borderId="1" xfId="0" applyNumberFormat="1" applyFont="1" applyBorder="1"/>
    <xf numFmtId="0" fontId="0" fillId="0" borderId="0" xfId="0" applyProtection="1">
      <protection locked="0"/>
    </xf>
    <xf numFmtId="0" fontId="1" fillId="0" borderId="0" xfId="0" applyFont="1" applyAlignment="1" applyProtection="1">
      <alignment horizontal="center"/>
      <protection locked="0"/>
    </xf>
    <xf numFmtId="0" fontId="1" fillId="0" borderId="0" xfId="0" applyFont="1" applyProtection="1">
      <protection locked="0"/>
    </xf>
    <xf numFmtId="0" fontId="3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 applyProtection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0" fillId="0" borderId="0" xfId="0" applyBorder="1" applyAlignment="1" applyProtection="1">
      <alignment horizontal="center" vertical="center"/>
      <protection locked="0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Border="1" applyAlignment="1" applyProtection="1">
      <alignment horizontal="center"/>
      <protection locked="0"/>
    </xf>
    <xf numFmtId="0" fontId="1" fillId="0" borderId="0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center" wrapText="1"/>
      <protection locked="0"/>
    </xf>
    <xf numFmtId="0" fontId="0" fillId="0" borderId="1" xfId="0" applyBorder="1" applyAlignment="1">
      <alignment horizontal="center" vertical="center"/>
    </xf>
    <xf numFmtId="0" fontId="1" fillId="2" borderId="1" xfId="0" applyFont="1" applyFill="1" applyBorder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5"/>
  <sheetViews>
    <sheetView tabSelected="1" topLeftCell="A2" workbookViewId="0">
      <selection activeCell="F6" sqref="F6"/>
    </sheetView>
  </sheetViews>
  <sheetFormatPr defaultRowHeight="15" x14ac:dyDescent="0.25"/>
  <cols>
    <col min="1" max="1" width="11.42578125" customWidth="1"/>
    <col min="2" max="2" width="15.28515625" bestFit="1" customWidth="1"/>
    <col min="3" max="3" width="45.85546875" customWidth="1"/>
    <col min="4" max="6" width="9.140625" style="8"/>
    <col min="7" max="7" width="11.140625" style="8" bestFit="1" customWidth="1"/>
    <col min="8" max="8" width="13.140625" style="20" customWidth="1"/>
    <col min="9" max="9" width="13.7109375" style="20" customWidth="1"/>
    <col min="10" max="10" width="9.140625" style="20"/>
  </cols>
  <sheetData>
    <row r="1" spans="1:10" ht="108.75" customHeight="1" x14ac:dyDescent="0.25">
      <c r="A1" s="32" t="s">
        <v>112</v>
      </c>
      <c r="B1" s="32"/>
      <c r="C1" s="32"/>
      <c r="D1" s="32"/>
      <c r="E1" s="32"/>
      <c r="F1" s="32"/>
      <c r="G1" s="32"/>
    </row>
    <row r="2" spans="1:10" s="2" customFormat="1" ht="93" customHeight="1" x14ac:dyDescent="0.25">
      <c r="A2" s="36" t="s">
        <v>113</v>
      </c>
      <c r="B2" s="32"/>
      <c r="C2" s="32"/>
      <c r="D2" s="32"/>
      <c r="E2" s="32"/>
      <c r="F2" s="32"/>
      <c r="G2" s="32"/>
      <c r="H2" s="35" t="s">
        <v>11</v>
      </c>
      <c r="I2" s="35"/>
      <c r="J2" s="21"/>
    </row>
    <row r="3" spans="1:10" s="2" customFormat="1" ht="30" x14ac:dyDescent="0.25">
      <c r="A3" s="24" t="s">
        <v>115</v>
      </c>
      <c r="B3" s="1" t="s">
        <v>116</v>
      </c>
      <c r="C3" s="25" t="s">
        <v>117</v>
      </c>
      <c r="D3" s="26" t="s">
        <v>118</v>
      </c>
      <c r="E3" s="27" t="s">
        <v>119</v>
      </c>
      <c r="F3" s="28" t="s">
        <v>120</v>
      </c>
      <c r="G3" s="28" t="s">
        <v>121</v>
      </c>
      <c r="I3" s="37"/>
      <c r="J3" s="37"/>
    </row>
    <row r="4" spans="1:10" s="2" customFormat="1" ht="25.5" x14ac:dyDescent="0.25">
      <c r="A4" s="9"/>
      <c r="B4" s="9"/>
      <c r="C4" s="10" t="s">
        <v>114</v>
      </c>
      <c r="D4" s="11"/>
      <c r="E4" s="11"/>
      <c r="F4" s="11"/>
      <c r="G4" s="11">
        <f>SUM(G5,G28)</f>
        <v>0</v>
      </c>
      <c r="H4" s="21"/>
      <c r="I4" s="21"/>
      <c r="J4" s="21"/>
    </row>
    <row r="5" spans="1:10" s="3" customFormat="1" x14ac:dyDescent="0.25">
      <c r="A5" s="19" t="s">
        <v>12</v>
      </c>
      <c r="B5" s="4" t="s">
        <v>62</v>
      </c>
      <c r="C5" s="5" t="s">
        <v>63</v>
      </c>
      <c r="D5" s="26"/>
      <c r="E5" s="26"/>
      <c r="F5" s="26"/>
      <c r="G5" s="26">
        <f>SUM(G6:G27)</f>
        <v>0</v>
      </c>
      <c r="H5" s="22"/>
      <c r="I5" s="22"/>
      <c r="J5" s="22"/>
    </row>
    <row r="6" spans="1:10" s="3" customFormat="1" ht="30" x14ac:dyDescent="0.25">
      <c r="A6" s="6" t="s">
        <v>13</v>
      </c>
      <c r="B6" s="4"/>
      <c r="C6" s="7" t="s">
        <v>64</v>
      </c>
      <c r="D6" s="38">
        <v>1</v>
      </c>
      <c r="E6" s="38" t="s">
        <v>0</v>
      </c>
      <c r="F6" s="39"/>
      <c r="G6" s="26">
        <f>D6*F6</f>
        <v>0</v>
      </c>
      <c r="H6" s="22"/>
      <c r="I6" s="22"/>
      <c r="J6" s="22"/>
    </row>
    <row r="7" spans="1:10" ht="30" x14ac:dyDescent="0.25">
      <c r="A7" s="6" t="s">
        <v>14</v>
      </c>
      <c r="B7" s="6"/>
      <c r="C7" s="7" t="s">
        <v>65</v>
      </c>
      <c r="D7" s="38">
        <v>1</v>
      </c>
      <c r="E7" s="38" t="s">
        <v>0</v>
      </c>
      <c r="F7" s="39"/>
      <c r="G7" s="26">
        <f t="shared" ref="G7:G27" si="0">D7*F7</f>
        <v>0</v>
      </c>
    </row>
    <row r="8" spans="1:10" ht="30" x14ac:dyDescent="0.25">
      <c r="A8" s="6" t="s">
        <v>15</v>
      </c>
      <c r="B8" s="6"/>
      <c r="C8" s="7" t="s">
        <v>66</v>
      </c>
      <c r="D8" s="38">
        <v>5</v>
      </c>
      <c r="E8" s="38" t="s">
        <v>0</v>
      </c>
      <c r="F8" s="39"/>
      <c r="G8" s="26">
        <f t="shared" si="0"/>
        <v>0</v>
      </c>
    </row>
    <row r="9" spans="1:10" ht="30" x14ac:dyDescent="0.25">
      <c r="A9" s="6" t="s">
        <v>16</v>
      </c>
      <c r="B9" s="6"/>
      <c r="C9" s="7" t="s">
        <v>67</v>
      </c>
      <c r="D9" s="38">
        <v>5</v>
      </c>
      <c r="E9" s="38" t="s">
        <v>0</v>
      </c>
      <c r="F9" s="39"/>
      <c r="G9" s="26">
        <f t="shared" si="0"/>
        <v>0</v>
      </c>
    </row>
    <row r="10" spans="1:10" ht="30" x14ac:dyDescent="0.25">
      <c r="A10" s="6" t="s">
        <v>17</v>
      </c>
      <c r="B10" s="6"/>
      <c r="C10" s="7" t="s">
        <v>68</v>
      </c>
      <c r="D10" s="38">
        <v>5</v>
      </c>
      <c r="E10" s="38" t="s">
        <v>0</v>
      </c>
      <c r="F10" s="39"/>
      <c r="G10" s="26">
        <f t="shared" si="0"/>
        <v>0</v>
      </c>
    </row>
    <row r="11" spans="1:10" ht="30" x14ac:dyDescent="0.25">
      <c r="A11" s="6" t="s">
        <v>18</v>
      </c>
      <c r="B11" s="6"/>
      <c r="C11" s="7" t="s">
        <v>69</v>
      </c>
      <c r="D11" s="38">
        <v>5</v>
      </c>
      <c r="E11" s="38" t="s">
        <v>1</v>
      </c>
      <c r="F11" s="39"/>
      <c r="G11" s="26">
        <f t="shared" si="0"/>
        <v>0</v>
      </c>
    </row>
    <row r="12" spans="1:10" ht="30" x14ac:dyDescent="0.25">
      <c r="A12" s="6" t="s">
        <v>19</v>
      </c>
      <c r="B12" s="6"/>
      <c r="C12" s="7" t="s">
        <v>70</v>
      </c>
      <c r="D12" s="38">
        <v>40</v>
      </c>
      <c r="E12" s="38" t="s">
        <v>10</v>
      </c>
      <c r="F12" s="39"/>
      <c r="G12" s="26">
        <f t="shared" si="0"/>
        <v>0</v>
      </c>
    </row>
    <row r="13" spans="1:10" ht="30" x14ac:dyDescent="0.25">
      <c r="A13" s="6" t="s">
        <v>20</v>
      </c>
      <c r="B13" s="6"/>
      <c r="C13" s="7" t="s">
        <v>71</v>
      </c>
      <c r="D13" s="38">
        <v>20</v>
      </c>
      <c r="E13" s="38" t="s">
        <v>9</v>
      </c>
      <c r="F13" s="39"/>
      <c r="G13" s="26">
        <f t="shared" si="0"/>
        <v>0</v>
      </c>
    </row>
    <row r="14" spans="1:10" ht="30" x14ac:dyDescent="0.25">
      <c r="A14" s="6" t="s">
        <v>21</v>
      </c>
      <c r="B14" s="6"/>
      <c r="C14" s="7" t="s">
        <v>72</v>
      </c>
      <c r="D14" s="38">
        <v>20</v>
      </c>
      <c r="E14" s="38" t="s">
        <v>0</v>
      </c>
      <c r="F14" s="39"/>
      <c r="G14" s="26">
        <f t="shared" si="0"/>
        <v>0</v>
      </c>
    </row>
    <row r="15" spans="1:10" ht="30" x14ac:dyDescent="0.25">
      <c r="A15" s="6" t="s">
        <v>22</v>
      </c>
      <c r="B15" s="6"/>
      <c r="C15" s="7" t="s">
        <v>73</v>
      </c>
      <c r="D15" s="38">
        <v>30</v>
      </c>
      <c r="E15" s="38" t="s">
        <v>9</v>
      </c>
      <c r="F15" s="39"/>
      <c r="G15" s="26">
        <f t="shared" si="0"/>
        <v>0</v>
      </c>
    </row>
    <row r="16" spans="1:10" x14ac:dyDescent="0.25">
      <c r="A16" s="6" t="s">
        <v>23</v>
      </c>
      <c r="B16" s="6"/>
      <c r="C16" s="7" t="s">
        <v>74</v>
      </c>
      <c r="D16" s="38">
        <v>13</v>
      </c>
      <c r="E16" s="38" t="s">
        <v>0</v>
      </c>
      <c r="F16" s="39"/>
      <c r="G16" s="26">
        <f t="shared" si="0"/>
        <v>0</v>
      </c>
    </row>
    <row r="17" spans="1:10" ht="45" x14ac:dyDescent="0.25">
      <c r="A17" s="6" t="s">
        <v>24</v>
      </c>
      <c r="B17" s="6"/>
      <c r="C17" s="7" t="s">
        <v>75</v>
      </c>
      <c r="D17" s="38">
        <v>2</v>
      </c>
      <c r="E17" s="38" t="s">
        <v>0</v>
      </c>
      <c r="F17" s="39"/>
      <c r="G17" s="26">
        <f t="shared" si="0"/>
        <v>0</v>
      </c>
    </row>
    <row r="18" spans="1:10" ht="30" x14ac:dyDescent="0.25">
      <c r="A18" s="6" t="s">
        <v>25</v>
      </c>
      <c r="B18" s="6"/>
      <c r="C18" s="7" t="s">
        <v>122</v>
      </c>
      <c r="D18" s="38">
        <v>12</v>
      </c>
      <c r="E18" s="38" t="s">
        <v>0</v>
      </c>
      <c r="F18" s="39"/>
      <c r="G18" s="26">
        <f t="shared" si="0"/>
        <v>0</v>
      </c>
    </row>
    <row r="19" spans="1:10" ht="30" x14ac:dyDescent="0.25">
      <c r="A19" s="6" t="s">
        <v>26</v>
      </c>
      <c r="B19" s="6"/>
      <c r="C19" s="7" t="s">
        <v>76</v>
      </c>
      <c r="D19" s="38">
        <v>4</v>
      </c>
      <c r="E19" s="38" t="s">
        <v>0</v>
      </c>
      <c r="F19" s="39"/>
      <c r="G19" s="26">
        <f t="shared" si="0"/>
        <v>0</v>
      </c>
    </row>
    <row r="20" spans="1:10" ht="30" x14ac:dyDescent="0.25">
      <c r="A20" s="6" t="s">
        <v>27</v>
      </c>
      <c r="B20" s="6"/>
      <c r="C20" s="7" t="s">
        <v>77</v>
      </c>
      <c r="D20" s="38">
        <v>48</v>
      </c>
      <c r="E20" s="38" t="s">
        <v>0</v>
      </c>
      <c r="F20" s="39"/>
      <c r="G20" s="26">
        <f t="shared" si="0"/>
        <v>0</v>
      </c>
    </row>
    <row r="21" spans="1:10" ht="30" x14ac:dyDescent="0.25">
      <c r="A21" s="6" t="s">
        <v>28</v>
      </c>
      <c r="B21" s="6"/>
      <c r="C21" s="7" t="s">
        <v>78</v>
      </c>
      <c r="D21" s="38">
        <v>5</v>
      </c>
      <c r="E21" s="38" t="s">
        <v>0</v>
      </c>
      <c r="F21" s="39"/>
      <c r="G21" s="26">
        <f t="shared" si="0"/>
        <v>0</v>
      </c>
    </row>
    <row r="22" spans="1:10" ht="30" x14ac:dyDescent="0.25">
      <c r="A22" s="6" t="s">
        <v>29</v>
      </c>
      <c r="B22" s="6"/>
      <c r="C22" s="7" t="s">
        <v>79</v>
      </c>
      <c r="D22" s="38">
        <v>120</v>
      </c>
      <c r="E22" s="38" t="s">
        <v>0</v>
      </c>
      <c r="F22" s="39"/>
      <c r="G22" s="26">
        <f t="shared" si="0"/>
        <v>0</v>
      </c>
    </row>
    <row r="23" spans="1:10" ht="30" x14ac:dyDescent="0.25">
      <c r="A23" s="6" t="s">
        <v>30</v>
      </c>
      <c r="B23" s="6"/>
      <c r="C23" s="7" t="s">
        <v>80</v>
      </c>
      <c r="D23" s="38">
        <v>20</v>
      </c>
      <c r="E23" s="38" t="s">
        <v>1</v>
      </c>
      <c r="F23" s="39"/>
      <c r="G23" s="26">
        <f t="shared" si="0"/>
        <v>0</v>
      </c>
    </row>
    <row r="24" spans="1:10" ht="30" x14ac:dyDescent="0.25">
      <c r="A24" s="6" t="s">
        <v>31</v>
      </c>
      <c r="B24" s="6"/>
      <c r="C24" s="7" t="s">
        <v>81</v>
      </c>
      <c r="D24" s="38">
        <v>20</v>
      </c>
      <c r="E24" s="38" t="s">
        <v>9</v>
      </c>
      <c r="F24" s="39"/>
      <c r="G24" s="26">
        <f t="shared" si="0"/>
        <v>0</v>
      </c>
    </row>
    <row r="25" spans="1:10" ht="30" x14ac:dyDescent="0.25">
      <c r="A25" s="6" t="s">
        <v>32</v>
      </c>
      <c r="B25" s="6"/>
      <c r="C25" s="7" t="s">
        <v>82</v>
      </c>
      <c r="D25" s="38">
        <v>4</v>
      </c>
      <c r="E25" s="38" t="s">
        <v>0</v>
      </c>
      <c r="F25" s="39"/>
      <c r="G25" s="26">
        <f t="shared" si="0"/>
        <v>0</v>
      </c>
    </row>
    <row r="26" spans="1:10" x14ac:dyDescent="0.25">
      <c r="A26" s="6" t="s">
        <v>33</v>
      </c>
      <c r="B26" s="6"/>
      <c r="C26" s="7" t="s">
        <v>83</v>
      </c>
      <c r="D26" s="38">
        <v>8</v>
      </c>
      <c r="E26" s="38" t="s">
        <v>0</v>
      </c>
      <c r="F26" s="39"/>
      <c r="G26" s="26">
        <f t="shared" si="0"/>
        <v>0</v>
      </c>
    </row>
    <row r="27" spans="1:10" ht="30" x14ac:dyDescent="0.25">
      <c r="A27" s="6" t="s">
        <v>34</v>
      </c>
      <c r="B27" s="6"/>
      <c r="C27" s="7" t="s">
        <v>84</v>
      </c>
      <c r="D27" s="38">
        <v>20</v>
      </c>
      <c r="E27" s="38" t="s">
        <v>0</v>
      </c>
      <c r="F27" s="39"/>
      <c r="G27" s="26">
        <f t="shared" si="0"/>
        <v>0</v>
      </c>
    </row>
    <row r="28" spans="1:10" s="3" customFormat="1" x14ac:dyDescent="0.25">
      <c r="A28" s="19" t="s">
        <v>35</v>
      </c>
      <c r="B28" s="4" t="s">
        <v>85</v>
      </c>
      <c r="C28" s="5" t="s">
        <v>86</v>
      </c>
      <c r="D28" s="26"/>
      <c r="E28" s="26"/>
      <c r="F28" s="40"/>
      <c r="G28" s="38">
        <f>SUM(G29:G50)</f>
        <v>0</v>
      </c>
      <c r="H28" s="22"/>
      <c r="I28" s="22"/>
      <c r="J28" s="22"/>
    </row>
    <row r="29" spans="1:10" s="3" customFormat="1" ht="30" x14ac:dyDescent="0.25">
      <c r="A29" s="6" t="s">
        <v>36</v>
      </c>
      <c r="B29" s="4"/>
      <c r="C29" s="7" t="s">
        <v>87</v>
      </c>
      <c r="D29" s="38">
        <v>1</v>
      </c>
      <c r="E29" s="38" t="s">
        <v>0</v>
      </c>
      <c r="F29" s="39"/>
      <c r="G29" s="26">
        <f t="shared" ref="G29:G50" si="1">D29*F29</f>
        <v>0</v>
      </c>
      <c r="H29" s="22"/>
      <c r="I29" s="22"/>
      <c r="J29" s="22"/>
    </row>
    <row r="30" spans="1:10" ht="30" x14ac:dyDescent="0.25">
      <c r="A30" s="6" t="s">
        <v>37</v>
      </c>
      <c r="B30" s="6"/>
      <c r="C30" s="7" t="s">
        <v>88</v>
      </c>
      <c r="D30" s="38">
        <v>1</v>
      </c>
      <c r="E30" s="38" t="s">
        <v>0</v>
      </c>
      <c r="F30" s="39"/>
      <c r="G30" s="26">
        <f t="shared" si="1"/>
        <v>0</v>
      </c>
    </row>
    <row r="31" spans="1:10" ht="30" x14ac:dyDescent="0.25">
      <c r="A31" s="6" t="s">
        <v>38</v>
      </c>
      <c r="B31" s="6"/>
      <c r="C31" s="7" t="s">
        <v>89</v>
      </c>
      <c r="D31" s="38">
        <v>5</v>
      </c>
      <c r="E31" s="38" t="s">
        <v>0</v>
      </c>
      <c r="F31" s="39"/>
      <c r="G31" s="26">
        <f t="shared" si="1"/>
        <v>0</v>
      </c>
    </row>
    <row r="32" spans="1:10" ht="30" x14ac:dyDescent="0.25">
      <c r="A32" s="6" t="s">
        <v>39</v>
      </c>
      <c r="B32" s="6"/>
      <c r="C32" s="7" t="s">
        <v>90</v>
      </c>
      <c r="D32" s="38">
        <v>5</v>
      </c>
      <c r="E32" s="38" t="s">
        <v>0</v>
      </c>
      <c r="F32" s="39"/>
      <c r="G32" s="26">
        <f t="shared" si="1"/>
        <v>0</v>
      </c>
    </row>
    <row r="33" spans="1:7" ht="30" x14ac:dyDescent="0.25">
      <c r="A33" s="6" t="s">
        <v>40</v>
      </c>
      <c r="B33" s="6"/>
      <c r="C33" s="7" t="s">
        <v>91</v>
      </c>
      <c r="D33" s="38">
        <v>5</v>
      </c>
      <c r="E33" s="38" t="s">
        <v>0</v>
      </c>
      <c r="F33" s="39"/>
      <c r="G33" s="26">
        <f t="shared" si="1"/>
        <v>0</v>
      </c>
    </row>
    <row r="34" spans="1:7" ht="30" x14ac:dyDescent="0.25">
      <c r="A34" s="6" t="s">
        <v>41</v>
      </c>
      <c r="B34" s="6"/>
      <c r="C34" s="7" t="s">
        <v>92</v>
      </c>
      <c r="D34" s="38">
        <v>5</v>
      </c>
      <c r="E34" s="38" t="s">
        <v>1</v>
      </c>
      <c r="F34" s="39"/>
      <c r="G34" s="26">
        <f t="shared" si="1"/>
        <v>0</v>
      </c>
    </row>
    <row r="35" spans="1:7" ht="30" x14ac:dyDescent="0.25">
      <c r="A35" s="6" t="s">
        <v>42</v>
      </c>
      <c r="B35" s="6"/>
      <c r="C35" s="7" t="s">
        <v>93</v>
      </c>
      <c r="D35" s="38">
        <v>40</v>
      </c>
      <c r="E35" s="38" t="s">
        <v>10</v>
      </c>
      <c r="F35" s="39"/>
      <c r="G35" s="26">
        <f t="shared" si="1"/>
        <v>0</v>
      </c>
    </row>
    <row r="36" spans="1:7" ht="30" x14ac:dyDescent="0.25">
      <c r="A36" s="6" t="s">
        <v>43</v>
      </c>
      <c r="B36" s="6"/>
      <c r="C36" s="7" t="s">
        <v>94</v>
      </c>
      <c r="D36" s="38">
        <v>20</v>
      </c>
      <c r="E36" s="38" t="s">
        <v>9</v>
      </c>
      <c r="F36" s="39"/>
      <c r="G36" s="26">
        <f t="shared" si="1"/>
        <v>0</v>
      </c>
    </row>
    <row r="37" spans="1:7" ht="30" x14ac:dyDescent="0.25">
      <c r="A37" s="6" t="s">
        <v>44</v>
      </c>
      <c r="B37" s="6"/>
      <c r="C37" s="7" t="s">
        <v>95</v>
      </c>
      <c r="D37" s="38">
        <v>20</v>
      </c>
      <c r="E37" s="38" t="s">
        <v>0</v>
      </c>
      <c r="F37" s="39"/>
      <c r="G37" s="26">
        <f t="shared" si="1"/>
        <v>0</v>
      </c>
    </row>
    <row r="38" spans="1:7" ht="30" x14ac:dyDescent="0.25">
      <c r="A38" s="6" t="s">
        <v>45</v>
      </c>
      <c r="B38" s="6"/>
      <c r="C38" s="7" t="s">
        <v>96</v>
      </c>
      <c r="D38" s="38">
        <v>30</v>
      </c>
      <c r="E38" s="38" t="s">
        <v>9</v>
      </c>
      <c r="F38" s="39"/>
      <c r="G38" s="26">
        <f t="shared" si="1"/>
        <v>0</v>
      </c>
    </row>
    <row r="39" spans="1:7" x14ac:dyDescent="0.25">
      <c r="A39" s="6" t="s">
        <v>46</v>
      </c>
      <c r="B39" s="6"/>
      <c r="C39" s="7" t="s">
        <v>97</v>
      </c>
      <c r="D39" s="38">
        <v>13</v>
      </c>
      <c r="E39" s="38" t="s">
        <v>0</v>
      </c>
      <c r="F39" s="39"/>
      <c r="G39" s="26">
        <f t="shared" si="1"/>
        <v>0</v>
      </c>
    </row>
    <row r="40" spans="1:7" ht="45" x14ac:dyDescent="0.25">
      <c r="A40" s="6" t="s">
        <v>47</v>
      </c>
      <c r="B40" s="6"/>
      <c r="C40" s="7" t="s">
        <v>98</v>
      </c>
      <c r="D40" s="38">
        <v>4</v>
      </c>
      <c r="E40" s="38" t="s">
        <v>0</v>
      </c>
      <c r="F40" s="39"/>
      <c r="G40" s="26">
        <f t="shared" si="1"/>
        <v>0</v>
      </c>
    </row>
    <row r="41" spans="1:7" ht="30" x14ac:dyDescent="0.25">
      <c r="A41" s="6" t="s">
        <v>48</v>
      </c>
      <c r="B41" s="6"/>
      <c r="C41" s="7" t="s">
        <v>123</v>
      </c>
      <c r="D41" s="38">
        <v>12</v>
      </c>
      <c r="E41" s="38" t="s">
        <v>0</v>
      </c>
      <c r="F41" s="39"/>
      <c r="G41" s="26">
        <f t="shared" si="1"/>
        <v>0</v>
      </c>
    </row>
    <row r="42" spans="1:7" ht="30" x14ac:dyDescent="0.25">
      <c r="A42" s="6" t="s">
        <v>49</v>
      </c>
      <c r="B42" s="6"/>
      <c r="C42" s="7" t="s">
        <v>99</v>
      </c>
      <c r="D42" s="38">
        <v>2</v>
      </c>
      <c r="E42" s="38" t="s">
        <v>0</v>
      </c>
      <c r="F42" s="39"/>
      <c r="G42" s="26">
        <f t="shared" si="1"/>
        <v>0</v>
      </c>
    </row>
    <row r="43" spans="1:7" ht="30" x14ac:dyDescent="0.25">
      <c r="A43" s="6" t="s">
        <v>50</v>
      </c>
      <c r="B43" s="6"/>
      <c r="C43" s="7" t="s">
        <v>100</v>
      </c>
      <c r="D43" s="38">
        <v>48</v>
      </c>
      <c r="E43" s="38" t="s">
        <v>0</v>
      </c>
      <c r="F43" s="39"/>
      <c r="G43" s="26">
        <f t="shared" si="1"/>
        <v>0</v>
      </c>
    </row>
    <row r="44" spans="1:7" ht="30" x14ac:dyDescent="0.25">
      <c r="A44" s="6" t="s">
        <v>51</v>
      </c>
      <c r="B44" s="6"/>
      <c r="C44" s="7" t="s">
        <v>101</v>
      </c>
      <c r="D44" s="38">
        <v>6</v>
      </c>
      <c r="E44" s="38" t="s">
        <v>0</v>
      </c>
      <c r="F44" s="39"/>
      <c r="G44" s="26">
        <f t="shared" si="1"/>
        <v>0</v>
      </c>
    </row>
    <row r="45" spans="1:7" ht="30" x14ac:dyDescent="0.25">
      <c r="A45" s="6" t="s">
        <v>52</v>
      </c>
      <c r="B45" s="6"/>
      <c r="C45" s="7" t="s">
        <v>102</v>
      </c>
      <c r="D45" s="38">
        <v>120</v>
      </c>
      <c r="E45" s="38" t="s">
        <v>0</v>
      </c>
      <c r="F45" s="39"/>
      <c r="G45" s="26">
        <f t="shared" si="1"/>
        <v>0</v>
      </c>
    </row>
    <row r="46" spans="1:7" ht="30" x14ac:dyDescent="0.25">
      <c r="A46" s="6" t="s">
        <v>53</v>
      </c>
      <c r="B46" s="6"/>
      <c r="C46" s="7" t="s">
        <v>103</v>
      </c>
      <c r="D46" s="38">
        <v>20</v>
      </c>
      <c r="E46" s="38" t="s">
        <v>1</v>
      </c>
      <c r="F46" s="39"/>
      <c r="G46" s="26">
        <f t="shared" si="1"/>
        <v>0</v>
      </c>
    </row>
    <row r="47" spans="1:7" ht="30" x14ac:dyDescent="0.25">
      <c r="A47" s="6" t="s">
        <v>54</v>
      </c>
      <c r="B47" s="6"/>
      <c r="C47" s="7" t="s">
        <v>104</v>
      </c>
      <c r="D47" s="38">
        <v>30</v>
      </c>
      <c r="E47" s="38" t="s">
        <v>9</v>
      </c>
      <c r="F47" s="39"/>
      <c r="G47" s="26">
        <f t="shared" si="1"/>
        <v>0</v>
      </c>
    </row>
    <row r="48" spans="1:7" ht="30" x14ac:dyDescent="0.25">
      <c r="A48" s="6" t="s">
        <v>55</v>
      </c>
      <c r="B48" s="6"/>
      <c r="C48" s="7" t="s">
        <v>105</v>
      </c>
      <c r="D48" s="38">
        <v>5</v>
      </c>
      <c r="E48" s="38" t="s">
        <v>0</v>
      </c>
      <c r="F48" s="39"/>
      <c r="G48" s="26">
        <f t="shared" si="1"/>
        <v>0</v>
      </c>
    </row>
    <row r="49" spans="1:11" x14ac:dyDescent="0.25">
      <c r="A49" s="6" t="s">
        <v>56</v>
      </c>
      <c r="B49" s="6"/>
      <c r="C49" s="7" t="s">
        <v>106</v>
      </c>
      <c r="D49" s="38">
        <v>8</v>
      </c>
      <c r="E49" s="38" t="s">
        <v>0</v>
      </c>
      <c r="F49" s="39"/>
      <c r="G49" s="26">
        <f t="shared" si="1"/>
        <v>0</v>
      </c>
    </row>
    <row r="50" spans="1:11" ht="30" x14ac:dyDescent="0.25">
      <c r="A50" s="6" t="s">
        <v>57</v>
      </c>
      <c r="B50" s="6"/>
      <c r="C50" s="7" t="s">
        <v>107</v>
      </c>
      <c r="D50" s="38">
        <v>30</v>
      </c>
      <c r="E50" s="38" t="s">
        <v>0</v>
      </c>
      <c r="F50" s="39"/>
      <c r="G50" s="26">
        <f t="shared" si="1"/>
        <v>0</v>
      </c>
    </row>
    <row r="51" spans="1:11" s="13" customFormat="1" x14ac:dyDescent="0.25">
      <c r="A51" s="19" t="s">
        <v>58</v>
      </c>
      <c r="B51" s="6"/>
      <c r="C51" s="5" t="s">
        <v>3</v>
      </c>
      <c r="D51" s="16">
        <v>20</v>
      </c>
      <c r="E51" s="38" t="s">
        <v>2</v>
      </c>
      <c r="F51" s="39"/>
      <c r="G51" s="26">
        <f>D51*F51</f>
        <v>0</v>
      </c>
      <c r="H51" s="20"/>
      <c r="I51" s="20"/>
      <c r="J51" s="20"/>
    </row>
    <row r="52" spans="1:11" s="13" customFormat="1" x14ac:dyDescent="0.25">
      <c r="A52" s="19" t="s">
        <v>59</v>
      </c>
      <c r="B52" s="6"/>
      <c r="C52" s="5" t="s">
        <v>4</v>
      </c>
      <c r="D52" s="16">
        <v>40</v>
      </c>
      <c r="E52" s="38" t="s">
        <v>2</v>
      </c>
      <c r="F52" s="39"/>
      <c r="G52" s="26">
        <f t="shared" ref="G52:G56" si="2">D52*F52</f>
        <v>0</v>
      </c>
      <c r="H52" s="20"/>
      <c r="I52" s="20"/>
      <c r="J52" s="20"/>
      <c r="K52" s="7"/>
    </row>
    <row r="53" spans="1:11" s="13" customFormat="1" x14ac:dyDescent="0.25">
      <c r="A53" s="19" t="s">
        <v>60</v>
      </c>
      <c r="B53" s="6"/>
      <c r="C53" s="5" t="s">
        <v>6</v>
      </c>
      <c r="D53" s="16">
        <v>50</v>
      </c>
      <c r="E53" s="38" t="s">
        <v>2</v>
      </c>
      <c r="F53" s="39"/>
      <c r="G53" s="26">
        <f t="shared" si="2"/>
        <v>0</v>
      </c>
      <c r="H53" s="20"/>
      <c r="I53" s="20"/>
      <c r="J53" s="20"/>
    </row>
    <row r="54" spans="1:11" s="13" customFormat="1" x14ac:dyDescent="0.25">
      <c r="A54" s="19" t="s">
        <v>61</v>
      </c>
      <c r="B54" s="6"/>
      <c r="C54" s="5" t="s">
        <v>7</v>
      </c>
      <c r="D54" s="16">
        <v>50</v>
      </c>
      <c r="E54" s="38" t="s">
        <v>2</v>
      </c>
      <c r="F54" s="39"/>
      <c r="G54" s="26">
        <f t="shared" si="2"/>
        <v>0</v>
      </c>
      <c r="H54" s="20"/>
      <c r="I54" s="20"/>
      <c r="J54" s="20"/>
    </row>
    <row r="55" spans="1:11" s="13" customFormat="1" ht="60" x14ac:dyDescent="0.25">
      <c r="A55" s="19" t="s">
        <v>108</v>
      </c>
      <c r="B55" s="6"/>
      <c r="C55" s="23" t="s">
        <v>110</v>
      </c>
      <c r="D55" s="16">
        <v>2</v>
      </c>
      <c r="E55" s="38" t="s">
        <v>0</v>
      </c>
      <c r="F55" s="39"/>
      <c r="G55" s="26">
        <f t="shared" si="2"/>
        <v>0</v>
      </c>
      <c r="H55" s="20"/>
      <c r="I55" s="20"/>
      <c r="J55" s="20"/>
    </row>
    <row r="56" spans="1:11" s="13" customFormat="1" ht="30" x14ac:dyDescent="0.25">
      <c r="A56" s="19" t="s">
        <v>109</v>
      </c>
      <c r="B56" s="6"/>
      <c r="C56" s="23" t="s">
        <v>111</v>
      </c>
      <c r="D56" s="16">
        <v>1</v>
      </c>
      <c r="E56" s="38" t="s">
        <v>0</v>
      </c>
      <c r="F56" s="39"/>
      <c r="G56" s="26">
        <f t="shared" si="2"/>
        <v>0</v>
      </c>
      <c r="H56" s="20"/>
      <c r="I56" s="20"/>
      <c r="J56" s="20"/>
    </row>
    <row r="57" spans="1:11" s="13" customFormat="1" ht="15.75" thickBot="1" x14ac:dyDescent="0.3">
      <c r="A57" s="14"/>
      <c r="B57" s="15"/>
      <c r="C57" s="15"/>
      <c r="D57" s="15"/>
      <c r="E57" s="15"/>
      <c r="F57" s="15"/>
      <c r="G57" s="17"/>
      <c r="H57" s="20"/>
      <c r="I57" s="20"/>
      <c r="J57" s="20"/>
    </row>
    <row r="58" spans="1:11" s="13" customFormat="1" ht="15.75" thickBot="1" x14ac:dyDescent="0.3">
      <c r="A58" s="12"/>
      <c r="B58" s="12"/>
      <c r="C58" s="29" t="s">
        <v>5</v>
      </c>
      <c r="D58" s="30"/>
      <c r="E58" s="30"/>
      <c r="F58" s="31"/>
      <c r="G58" s="18">
        <f>SUM(G4)+SUM(G51:G56)</f>
        <v>0</v>
      </c>
      <c r="H58" s="20"/>
      <c r="I58" s="20"/>
      <c r="J58" s="20"/>
    </row>
    <row r="62" spans="1:11" x14ac:dyDescent="0.25">
      <c r="A62" s="33" t="s">
        <v>8</v>
      </c>
      <c r="B62" s="34"/>
      <c r="C62" s="34"/>
      <c r="D62" s="34"/>
      <c r="E62" s="34"/>
      <c r="F62" s="34"/>
      <c r="G62" s="34"/>
    </row>
    <row r="63" spans="1:11" x14ac:dyDescent="0.25">
      <c r="A63" s="34"/>
      <c r="B63" s="34"/>
      <c r="C63" s="34"/>
      <c r="D63" s="34"/>
      <c r="E63" s="34"/>
      <c r="F63" s="34"/>
      <c r="G63" s="34"/>
    </row>
    <row r="64" spans="1:11" x14ac:dyDescent="0.25">
      <c r="A64" s="34"/>
      <c r="B64" s="34"/>
      <c r="C64" s="34"/>
      <c r="D64" s="34"/>
      <c r="E64" s="34"/>
      <c r="F64" s="34"/>
      <c r="G64" s="34"/>
    </row>
    <row r="65" spans="1:7" x14ac:dyDescent="0.25">
      <c r="A65" s="34"/>
      <c r="B65" s="34"/>
      <c r="C65" s="34"/>
      <c r="D65" s="34"/>
      <c r="E65" s="34"/>
      <c r="F65" s="34"/>
      <c r="G65" s="34"/>
    </row>
  </sheetData>
  <sheetProtection algorithmName="SHA-512" hashValue="qtWR/p90Hi5mcQHI3sh+sgUNvqq4csLqIbWN97DO6T2DvxWaRbWwqzjP8A9Jfa5uGKjKW4KH4Xr3i0JlXS/+sg==" saltValue="AyxiXzunbKxtTIEhHlopmw==" spinCount="100000" sheet="1" objects="1" scenarios="1" selectLockedCells="1"/>
  <mergeCells count="6">
    <mergeCell ref="C58:F58"/>
    <mergeCell ref="A1:G1"/>
    <mergeCell ref="A62:G65"/>
    <mergeCell ref="H2:I2"/>
    <mergeCell ref="A2:G2"/>
    <mergeCell ref="I3:J3"/>
  </mergeCells>
  <printOptions horizontalCentered="1" verticalCentered="1"/>
  <pageMargins left="0.19685039370078741" right="0.19685039370078741" top="0.74803149606299213" bottom="0.74803149606299213" header="0.31496062992125984" footer="0.31496062992125984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3gr.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sdurova</dc:creator>
  <cp:lastModifiedBy>Stefka Durova</cp:lastModifiedBy>
  <cp:lastPrinted>2014-10-09T12:13:56Z</cp:lastPrinted>
  <dcterms:created xsi:type="dcterms:W3CDTF">2012-03-01T08:02:28Z</dcterms:created>
  <dcterms:modified xsi:type="dcterms:W3CDTF">2017-11-02T08:06:50Z</dcterms:modified>
</cp:coreProperties>
</file>